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44495AB-C9A2-4406-97B6-C71AADE557F4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2" l="1"/>
  <c r="C37" i="12"/>
  <c r="F36" i="12"/>
  <c r="D35" i="12"/>
  <c r="C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AC2" i="11"/>
  <c r="AC2" i="10"/>
  <c r="AC2" i="9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12" l="1"/>
  <c r="J4" i="12" s="1"/>
  <c r="F37" i="11"/>
  <c r="F37" i="10"/>
  <c r="J4" i="10" s="1"/>
  <c r="F37" i="9"/>
  <c r="J36" i="12" l="1"/>
  <c r="J5" i="12"/>
  <c r="J36" i="11"/>
  <c r="J4" i="11"/>
  <c r="J5" i="11" s="1"/>
  <c r="J36" i="10"/>
  <c r="J5" i="10"/>
  <c r="J36" i="9"/>
  <c r="J4" i="9"/>
  <c r="J5" i="9" s="1"/>
  <c r="L36" i="12" l="1"/>
  <c r="L36" i="11"/>
  <c r="L36" i="10"/>
  <c r="L36" i="9"/>
  <c r="J35" i="9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<sst xmlns="http://schemas.openxmlformats.org/spreadsheetml/2006/main" count="142" uniqueCount="34">
  <si>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</si>
  <si>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</si>
  <si>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</si>
  <si>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</si>
  <si>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</si>
  <si>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</si>
  <si>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</si>
  <si>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</si>
  <si>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</si>
  <si>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</si>
  <si>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</si>
  <si>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</si>
  <si>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</si>
  <si>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</si>
  <si>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</si>
  <si>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</si>
  <si>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</si>
  <si>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</si>
  <si>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</si>
  <si>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</si>
  <si>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</si>
  <si>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</si>
  <si>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</si>
  <si>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</si>
  <si>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</si>
  <si>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</si>
  <si>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</si>
  <si>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</si>
  <si>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</si>
  <si>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</si>
  <si>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</si>
  <si>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CELAL SÖZERİ</t>
  </si>
  <si>
    <t>H.EYYÜPAĞA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</si>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</sst>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2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668.72749999999996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66.204022500000008</v>
      </c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212</v>
      </c>
      <c r="D9" s="9"/>
      <c r="E9" s="10">
        <v>24.5</v>
      </c>
      <c r="F9" s="33">
        <f t="shared" si="0"/>
        <v>5194</v>
      </c>
      <c r="G9" s="15"/>
      <c r="H9" s="16"/>
      <c r="I9" s="17"/>
      <c r="J9" s="18"/>
    </row>
    <row r="10" spans="2:29" x14ac:dyDescent="0.25">
      <c r="B10" s="7">
        <v>46060</v>
      </c>
      <c r="C10" s="8">
        <v>120</v>
      </c>
      <c r="D10" s="9"/>
      <c r="E10" s="10">
        <v>24.5</v>
      </c>
      <c r="F10" s="33">
        <f t="shared" si="0"/>
        <v>2940</v>
      </c>
      <c r="G10" s="15"/>
      <c r="H10" s="16"/>
      <c r="I10" s="17"/>
      <c r="J10" s="18"/>
    </row>
    <row r="11" spans="2:29" x14ac:dyDescent="0.25">
      <c r="B11" s="7">
        <v>46061</v>
      </c>
      <c r="C11" s="8">
        <v>116.5</v>
      </c>
      <c r="D11" s="9"/>
      <c r="E11" s="10">
        <v>24.5</v>
      </c>
      <c r="F11" s="33">
        <f t="shared" si="0"/>
        <v>2854.25</v>
      </c>
      <c r="G11" s="19"/>
      <c r="H11" s="16"/>
      <c r="I11" s="17"/>
      <c r="J11" s="18"/>
    </row>
    <row r="12" spans="2:29" x14ac:dyDescent="0.25">
      <c r="B12" s="7">
        <v>46062</v>
      </c>
      <c r="C12" s="8">
        <v>106.5</v>
      </c>
      <c r="D12" s="9"/>
      <c r="E12" s="10">
        <v>24.5</v>
      </c>
      <c r="F12" s="33">
        <f t="shared" si="0"/>
        <v>2609.25</v>
      </c>
      <c r="G12" s="19"/>
      <c r="H12" s="16"/>
      <c r="I12" s="17"/>
      <c r="J12" s="18"/>
    </row>
    <row r="13" spans="2:29" x14ac:dyDescent="0.25">
      <c r="B13" s="7">
        <v>46063</v>
      </c>
      <c r="C13" s="8">
        <v>131.5</v>
      </c>
      <c r="D13" s="9"/>
      <c r="E13" s="10">
        <v>24.5</v>
      </c>
      <c r="F13" s="33">
        <f t="shared" si="0"/>
        <v>3221.75</v>
      </c>
      <c r="G13" s="19"/>
      <c r="H13" s="16"/>
      <c r="I13" s="17"/>
      <c r="J13" s="18"/>
    </row>
    <row r="14" spans="2:29" x14ac:dyDescent="0.25">
      <c r="B14" s="7">
        <v>46064</v>
      </c>
      <c r="C14" s="8">
        <v>123.5</v>
      </c>
      <c r="D14" s="9"/>
      <c r="E14" s="10">
        <v>24.5</v>
      </c>
      <c r="F14" s="33">
        <f t="shared" si="0"/>
        <v>3025.75</v>
      </c>
      <c r="G14" s="19"/>
      <c r="H14" s="16"/>
      <c r="I14" s="17"/>
      <c r="J14" s="18"/>
    </row>
    <row r="15" spans="2:29" x14ac:dyDescent="0.25">
      <c r="B15" s="7">
        <v>46065</v>
      </c>
      <c r="C15" s="8">
        <v>130</v>
      </c>
      <c r="D15" s="9"/>
      <c r="E15" s="10">
        <v>24.5</v>
      </c>
      <c r="F15" s="33">
        <f t="shared" si="0"/>
        <v>3185</v>
      </c>
      <c r="G15" s="19"/>
      <c r="H15" s="16"/>
      <c r="I15" s="17"/>
      <c r="J15" s="18"/>
    </row>
    <row r="16" spans="2:29" x14ac:dyDescent="0.25">
      <c r="B16" s="7">
        <v>46066</v>
      </c>
      <c r="C16" s="8">
        <v>118</v>
      </c>
      <c r="D16" s="9"/>
      <c r="E16" s="10">
        <v>24.5</v>
      </c>
      <c r="F16" s="33">
        <f t="shared" si="0"/>
        <v>2891</v>
      </c>
      <c r="G16" s="19"/>
      <c r="H16" s="16"/>
      <c r="I16" s="17"/>
      <c r="J16" s="18"/>
    </row>
    <row r="17" spans="2:10" x14ac:dyDescent="0.25">
      <c r="B17" s="7">
        <v>46067</v>
      </c>
      <c r="C17" s="8">
        <v>113</v>
      </c>
      <c r="D17" s="9"/>
      <c r="E17" s="10">
        <v>24.5</v>
      </c>
      <c r="F17" s="33">
        <f t="shared" si="0"/>
        <v>2768.5</v>
      </c>
      <c r="G17" s="19"/>
      <c r="H17" s="16"/>
      <c r="I17" s="17"/>
      <c r="J17" s="18"/>
    </row>
    <row r="18" spans="2:10" x14ac:dyDescent="0.25">
      <c r="B18" s="7">
        <v>46068</v>
      </c>
      <c r="C18" s="8">
        <v>126</v>
      </c>
      <c r="D18" s="9"/>
      <c r="E18" s="10">
        <v>24.5</v>
      </c>
      <c r="F18" s="33">
        <f t="shared" si="0"/>
        <v>3087</v>
      </c>
      <c r="G18" s="15">
        <v>46114</v>
      </c>
      <c r="H18" s="16" t="s">
        <v>32</v>
      </c>
      <c r="I18" s="17"/>
      <c r="J18" s="18">
        <v>66137.820000000007</v>
      </c>
    </row>
    <row r="19" spans="2:10" x14ac:dyDescent="0.25">
      <c r="B19" s="7">
        <v>46069</v>
      </c>
      <c r="C19" s="8">
        <v>123</v>
      </c>
      <c r="D19" s="9"/>
      <c r="E19" s="10">
        <v>24.5</v>
      </c>
      <c r="F19" s="33">
        <f t="shared" si="0"/>
        <v>3013.5</v>
      </c>
      <c r="G19" s="19"/>
      <c r="H19" s="16"/>
      <c r="I19" s="17"/>
      <c r="J19" s="18"/>
    </row>
    <row r="20" spans="2:10" x14ac:dyDescent="0.25">
      <c r="B20" s="7">
        <v>46070</v>
      </c>
      <c r="C20" s="8">
        <v>128</v>
      </c>
      <c r="D20" s="9"/>
      <c r="E20" s="10">
        <v>24.5</v>
      </c>
      <c r="F20" s="33">
        <f t="shared" si="0"/>
        <v>3136</v>
      </c>
      <c r="G20" s="19"/>
      <c r="H20" s="16"/>
      <c r="I20" s="17"/>
      <c r="J20" s="18"/>
    </row>
    <row r="21" spans="2:10" x14ac:dyDescent="0.25">
      <c r="B21" s="7">
        <v>46071</v>
      </c>
      <c r="C21" s="8">
        <v>111</v>
      </c>
      <c r="D21" s="9"/>
      <c r="E21" s="10">
        <v>24.5</v>
      </c>
      <c r="F21" s="33">
        <f t="shared" si="0"/>
        <v>2719.5</v>
      </c>
      <c r="G21" s="19"/>
      <c r="H21" s="16"/>
      <c r="I21" s="17"/>
      <c r="J21" s="18"/>
    </row>
    <row r="22" spans="2:10" x14ac:dyDescent="0.25">
      <c r="B22" s="7">
        <v>46072</v>
      </c>
      <c r="C22" s="8">
        <v>117</v>
      </c>
      <c r="D22" s="9"/>
      <c r="E22" s="10">
        <v>24.5</v>
      </c>
      <c r="F22" s="33">
        <f t="shared" si="0"/>
        <v>2866.5</v>
      </c>
      <c r="G22" s="19"/>
      <c r="H22" s="16"/>
      <c r="I22" s="17"/>
      <c r="J22" s="18"/>
    </row>
    <row r="23" spans="2:10" x14ac:dyDescent="0.25">
      <c r="B23" s="7">
        <v>46073</v>
      </c>
      <c r="C23" s="8">
        <v>114.5</v>
      </c>
      <c r="D23" s="9"/>
      <c r="E23" s="10">
        <v>24.5</v>
      </c>
      <c r="F23" s="33">
        <f t="shared" si="0"/>
        <v>2805.25</v>
      </c>
      <c r="G23" s="19"/>
      <c r="H23" s="16"/>
      <c r="I23" s="17"/>
      <c r="J23" s="18"/>
    </row>
    <row r="24" spans="2:10" x14ac:dyDescent="0.25">
      <c r="B24" s="7">
        <v>46074</v>
      </c>
      <c r="C24" s="8">
        <v>117</v>
      </c>
      <c r="D24" s="9"/>
      <c r="E24" s="10">
        <v>24.5</v>
      </c>
      <c r="F24" s="33">
        <f t="shared" si="0"/>
        <v>2866.5</v>
      </c>
      <c r="G24" s="19"/>
      <c r="H24" s="16"/>
      <c r="I24" s="17"/>
      <c r="J24" s="18"/>
    </row>
    <row r="25" spans="2:10" x14ac:dyDescent="0.25">
      <c r="B25" s="7">
        <v>46075</v>
      </c>
      <c r="C25" s="8">
        <v>112</v>
      </c>
      <c r="D25" s="9"/>
      <c r="E25" s="10">
        <v>24.5</v>
      </c>
      <c r="F25" s="33">
        <f t="shared" si="0"/>
        <v>2744</v>
      </c>
      <c r="G25" s="19"/>
      <c r="H25" s="16"/>
      <c r="I25" s="17"/>
      <c r="J25" s="18"/>
    </row>
    <row r="26" spans="2:10" x14ac:dyDescent="0.25">
      <c r="B26" s="7">
        <v>46076</v>
      </c>
      <c r="C26" s="8">
        <v>113</v>
      </c>
      <c r="D26" s="9"/>
      <c r="E26" s="10">
        <v>24.5</v>
      </c>
      <c r="F26" s="33">
        <f t="shared" si="0"/>
        <v>2768.5</v>
      </c>
      <c r="G26" s="19"/>
      <c r="H26" s="16"/>
      <c r="I26" s="17"/>
      <c r="J26" s="18"/>
    </row>
    <row r="27" spans="2:10" x14ac:dyDescent="0.25">
      <c r="B27" s="7">
        <v>46077</v>
      </c>
      <c r="C27" s="8">
        <v>104.5</v>
      </c>
      <c r="D27" s="9"/>
      <c r="E27" s="10">
        <v>24.5</v>
      </c>
      <c r="F27" s="33">
        <f t="shared" si="0"/>
        <v>2560.25</v>
      </c>
      <c r="G27" s="19"/>
      <c r="H27" s="16"/>
      <c r="I27" s="17"/>
      <c r="J27" s="18"/>
    </row>
    <row r="28" spans="2:10" x14ac:dyDescent="0.25">
      <c r="B28" s="7">
        <v>46078</v>
      </c>
      <c r="C28" s="8">
        <v>99.5</v>
      </c>
      <c r="D28" s="9"/>
      <c r="E28" s="10">
        <v>24.5</v>
      </c>
      <c r="F28" s="33">
        <f t="shared" si="0"/>
        <v>2437.75</v>
      </c>
      <c r="G28" s="19"/>
      <c r="H28" s="16"/>
      <c r="I28" s="17"/>
      <c r="J28" s="18"/>
    </row>
    <row r="29" spans="2:10" x14ac:dyDescent="0.25">
      <c r="B29" s="7">
        <v>46079</v>
      </c>
      <c r="C29" s="8">
        <v>115</v>
      </c>
      <c r="D29" s="9"/>
      <c r="E29" s="10">
        <v>24.5</v>
      </c>
      <c r="F29" s="33">
        <f t="shared" si="0"/>
        <v>2817.5</v>
      </c>
      <c r="G29" s="19"/>
      <c r="H29" s="16"/>
      <c r="I29" s="17"/>
      <c r="J29" s="18"/>
    </row>
    <row r="30" spans="2:10" x14ac:dyDescent="0.25">
      <c r="B30" s="7">
        <v>46080</v>
      </c>
      <c r="C30" s="8">
        <v>104</v>
      </c>
      <c r="D30" s="9"/>
      <c r="E30" s="10">
        <v>24.5</v>
      </c>
      <c r="F30" s="33">
        <f t="shared" si="0"/>
        <v>2548</v>
      </c>
      <c r="G30" s="19"/>
      <c r="H30" s="16"/>
      <c r="I30" s="17"/>
      <c r="J30" s="18"/>
    </row>
    <row r="31" spans="2:10" x14ac:dyDescent="0.25">
      <c r="B31" s="7">
        <v>46081</v>
      </c>
      <c r="C31" s="8">
        <v>74</v>
      </c>
      <c r="D31" s="9"/>
      <c r="E31" s="10">
        <v>24.5</v>
      </c>
      <c r="F31" s="33">
        <f t="shared" si="0"/>
        <v>1813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2729.5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66872.75152250001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66872.75</v>
      </c>
      <c r="L36" s="31">
        <f>J36-J4-J5-J6</f>
        <v>66137.818477500012</v>
      </c>
    </row>
    <row r="37" spans="2:12" x14ac:dyDescent="0.25">
      <c r="B37" s="26" t="s">
        <v>14</v>
      </c>
      <c r="C37" s="30">
        <f>C35</f>
        <v>2729.5</v>
      </c>
      <c r="D37" s="9">
        <f>D35/1.03</f>
        <v>0</v>
      </c>
      <c r="E37" s="10"/>
      <c r="F37" s="33">
        <f>SUM(F4:F36)</f>
        <v>66872.75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-1.5225000097416341E-3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83.5</v>
      </c>
      <c r="D4" s="9"/>
      <c r="E4" s="10">
        <v>24.5</v>
      </c>
      <c r="F4" s="33">
        <f>E4*C4</f>
        <v>2045.75</v>
      </c>
      <c r="G4" s="11"/>
      <c r="H4" s="12" t="s">
        <v>6</v>
      </c>
      <c r="I4" s="13">
        <v>0.01</v>
      </c>
      <c r="J4" s="14">
        <f>(F36+F37)*I4</f>
        <v>878.81500000000005</v>
      </c>
    </row>
    <row r="5" spans="2:29" x14ac:dyDescent="0.25">
      <c r="B5" s="7">
        <v>46083</v>
      </c>
      <c r="C5" s="8">
        <v>95</v>
      </c>
      <c r="D5" s="9"/>
      <c r="E5" s="10">
        <v>24.5</v>
      </c>
      <c r="F5" s="33">
        <f t="shared" ref="F5:F34" si="0">E5*C5</f>
        <v>2327.5</v>
      </c>
      <c r="G5" s="11"/>
      <c r="H5" s="12" t="s">
        <v>7</v>
      </c>
      <c r="I5" s="13">
        <v>1E-3</v>
      </c>
      <c r="J5" s="14">
        <f>(F36+F37-J4-J6)*I5</f>
        <v>87.002685</v>
      </c>
    </row>
    <row r="6" spans="2:29" x14ac:dyDescent="0.25">
      <c r="B6" s="7">
        <v>46084</v>
      </c>
      <c r="C6" s="8">
        <v>91.5</v>
      </c>
      <c r="D6" s="9"/>
      <c r="E6" s="10">
        <v>24.5</v>
      </c>
      <c r="F6" s="33">
        <f t="shared" si="0"/>
        <v>2241.75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83</v>
      </c>
      <c r="D7" s="9"/>
      <c r="E7" s="10">
        <v>24.5</v>
      </c>
      <c r="F7" s="33">
        <f t="shared" si="0"/>
        <v>2033.5</v>
      </c>
      <c r="G7" s="11"/>
      <c r="H7" s="12" t="s">
        <v>9</v>
      </c>
      <c r="I7" s="13"/>
      <c r="J7" s="14">
        <f>'ŞUBAT 2026'!J39*-1</f>
        <v>1.5225000097416341E-3</v>
      </c>
    </row>
    <row r="8" spans="2:29" x14ac:dyDescent="0.25">
      <c r="B8" s="7">
        <v>46086</v>
      </c>
      <c r="C8" s="8">
        <v>88.5</v>
      </c>
      <c r="D8" s="9"/>
      <c r="E8" s="10">
        <v>24.5</v>
      </c>
      <c r="F8" s="33">
        <f t="shared" si="0"/>
        <v>2168.25</v>
      </c>
      <c r="G8" s="15"/>
      <c r="H8" s="16"/>
      <c r="I8" s="17"/>
      <c r="J8" s="18"/>
    </row>
    <row r="9" spans="2:29" x14ac:dyDescent="0.25">
      <c r="B9" s="7">
        <v>46087</v>
      </c>
      <c r="C9" s="8">
        <v>93</v>
      </c>
      <c r="D9" s="9"/>
      <c r="E9" s="10">
        <v>24.5</v>
      </c>
      <c r="F9" s="33">
        <f t="shared" si="0"/>
        <v>2278.5</v>
      </c>
      <c r="G9" s="15"/>
      <c r="H9" s="16"/>
      <c r="I9" s="17"/>
      <c r="J9" s="18"/>
    </row>
    <row r="10" spans="2:29" x14ac:dyDescent="0.25">
      <c r="B10" s="7">
        <v>46088</v>
      </c>
      <c r="C10" s="8">
        <v>105.5</v>
      </c>
      <c r="D10" s="9"/>
      <c r="E10" s="10">
        <v>24.5</v>
      </c>
      <c r="F10" s="33">
        <f t="shared" si="0"/>
        <v>2584.75</v>
      </c>
      <c r="G10" s="15"/>
      <c r="H10" s="16"/>
      <c r="I10" s="17"/>
      <c r="J10" s="18"/>
    </row>
    <row r="11" spans="2:29" x14ac:dyDescent="0.25">
      <c r="B11" s="7">
        <v>46089</v>
      </c>
      <c r="C11" s="8">
        <v>104</v>
      </c>
      <c r="D11" s="9"/>
      <c r="E11" s="10">
        <v>24.5</v>
      </c>
      <c r="F11" s="33">
        <f t="shared" si="0"/>
        <v>2548</v>
      </c>
      <c r="G11" s="19"/>
      <c r="H11" s="16"/>
      <c r="I11" s="17"/>
      <c r="J11" s="18"/>
    </row>
    <row r="12" spans="2:29" x14ac:dyDescent="0.25">
      <c r="B12" s="7">
        <v>46090</v>
      </c>
      <c r="C12" s="8">
        <v>105</v>
      </c>
      <c r="D12" s="9"/>
      <c r="E12" s="10">
        <v>24.5</v>
      </c>
      <c r="F12" s="33">
        <f t="shared" si="0"/>
        <v>2572.5</v>
      </c>
      <c r="G12" s="19"/>
      <c r="H12" s="16"/>
      <c r="I12" s="17"/>
      <c r="J12" s="18"/>
    </row>
    <row r="13" spans="2:29" x14ac:dyDescent="0.25">
      <c r="B13" s="7">
        <v>46091</v>
      </c>
      <c r="C13" s="8">
        <v>110</v>
      </c>
      <c r="D13" s="9"/>
      <c r="E13" s="10">
        <v>24.5</v>
      </c>
      <c r="F13" s="33">
        <f t="shared" si="0"/>
        <v>2695</v>
      </c>
      <c r="G13" s="19"/>
      <c r="H13" s="16"/>
      <c r="I13" s="17"/>
      <c r="J13" s="18"/>
    </row>
    <row r="14" spans="2:29" x14ac:dyDescent="0.25">
      <c r="B14" s="7">
        <v>46092</v>
      </c>
      <c r="C14" s="8">
        <v>104</v>
      </c>
      <c r="D14" s="9"/>
      <c r="E14" s="10">
        <v>24.5</v>
      </c>
      <c r="F14" s="33">
        <f t="shared" si="0"/>
        <v>2548</v>
      </c>
      <c r="G14" s="19"/>
      <c r="H14" s="16"/>
      <c r="I14" s="17"/>
      <c r="J14" s="18"/>
    </row>
    <row r="15" spans="2:29" x14ac:dyDescent="0.25">
      <c r="B15" s="7">
        <v>46093</v>
      </c>
      <c r="C15" s="8">
        <v>107</v>
      </c>
      <c r="D15" s="9"/>
      <c r="E15" s="10">
        <v>24.5</v>
      </c>
      <c r="F15" s="33">
        <f t="shared" si="0"/>
        <v>2621.5</v>
      </c>
      <c r="G15" s="19"/>
      <c r="H15" s="16"/>
      <c r="I15" s="17"/>
      <c r="J15" s="18"/>
    </row>
    <row r="16" spans="2:29" x14ac:dyDescent="0.25">
      <c r="B16" s="7">
        <v>46094</v>
      </c>
      <c r="C16" s="8">
        <v>107</v>
      </c>
      <c r="D16" s="9"/>
      <c r="E16" s="10">
        <v>24.5</v>
      </c>
      <c r="F16" s="33">
        <f t="shared" si="0"/>
        <v>2621.5</v>
      </c>
      <c r="G16" s="15">
        <v>46134</v>
      </c>
      <c r="H16" s="16" t="s">
        <v>33</v>
      </c>
      <c r="I16" s="17"/>
      <c r="J16" s="18">
        <v>86915.68</v>
      </c>
    </row>
    <row r="17" spans="2:10" x14ac:dyDescent="0.25">
      <c r="B17" s="7">
        <v>46095</v>
      </c>
      <c r="C17" s="8">
        <v>118</v>
      </c>
      <c r="D17" s="9"/>
      <c r="E17" s="10">
        <v>24.5</v>
      </c>
      <c r="F17" s="33">
        <f t="shared" si="0"/>
        <v>2891</v>
      </c>
      <c r="G17" s="19"/>
      <c r="H17" s="16"/>
      <c r="I17" s="17"/>
      <c r="J17" s="18"/>
    </row>
    <row r="18" spans="2:10" x14ac:dyDescent="0.25">
      <c r="B18" s="7">
        <v>46096</v>
      </c>
      <c r="C18" s="8">
        <v>121.5</v>
      </c>
      <c r="D18" s="9"/>
      <c r="E18" s="10">
        <v>24.5</v>
      </c>
      <c r="F18" s="33">
        <f t="shared" si="0"/>
        <v>2976.75</v>
      </c>
      <c r="G18" s="19"/>
      <c r="H18" s="16"/>
      <c r="I18" s="17"/>
      <c r="J18" s="18"/>
    </row>
    <row r="19" spans="2:10" x14ac:dyDescent="0.25">
      <c r="B19" s="7">
        <v>46097</v>
      </c>
      <c r="C19" s="8">
        <v>119</v>
      </c>
      <c r="D19" s="9"/>
      <c r="E19" s="10">
        <v>24.5</v>
      </c>
      <c r="F19" s="33">
        <f t="shared" si="0"/>
        <v>2915.5</v>
      </c>
      <c r="G19" s="19"/>
      <c r="H19" s="16"/>
      <c r="I19" s="17"/>
      <c r="J19" s="18"/>
    </row>
    <row r="20" spans="2:10" x14ac:dyDescent="0.25">
      <c r="B20" s="7">
        <v>46098</v>
      </c>
      <c r="C20" s="8">
        <v>122</v>
      </c>
      <c r="D20" s="9"/>
      <c r="E20" s="10">
        <v>24.5</v>
      </c>
      <c r="F20" s="33">
        <f t="shared" si="0"/>
        <v>2989</v>
      </c>
      <c r="G20" s="19"/>
      <c r="H20" s="16"/>
      <c r="I20" s="17"/>
      <c r="J20" s="18"/>
    </row>
    <row r="21" spans="2:10" x14ac:dyDescent="0.25">
      <c r="B21" s="7">
        <v>46099</v>
      </c>
      <c r="C21" s="8">
        <v>126</v>
      </c>
      <c r="D21" s="9"/>
      <c r="E21" s="10">
        <v>24.5</v>
      </c>
      <c r="F21" s="33">
        <f t="shared" si="0"/>
        <v>3087</v>
      </c>
      <c r="G21" s="19"/>
      <c r="H21" s="16"/>
      <c r="I21" s="17"/>
      <c r="J21" s="18"/>
    </row>
    <row r="22" spans="2:10" x14ac:dyDescent="0.25">
      <c r="B22" s="7">
        <v>46100</v>
      </c>
      <c r="C22" s="8">
        <v>124</v>
      </c>
      <c r="D22" s="9"/>
      <c r="E22" s="10">
        <v>24.5</v>
      </c>
      <c r="F22" s="33">
        <f t="shared" si="0"/>
        <v>3038</v>
      </c>
      <c r="G22" s="19"/>
      <c r="H22" s="16"/>
      <c r="I22" s="17"/>
      <c r="J22" s="18"/>
    </row>
    <row r="23" spans="2:10" x14ac:dyDescent="0.25">
      <c r="B23" s="7">
        <v>46101</v>
      </c>
      <c r="C23" s="8">
        <v>132</v>
      </c>
      <c r="D23" s="9"/>
      <c r="E23" s="10">
        <v>24.5</v>
      </c>
      <c r="F23" s="33">
        <f t="shared" si="0"/>
        <v>3234</v>
      </c>
      <c r="G23" s="19"/>
      <c r="H23" s="16"/>
      <c r="I23" s="17"/>
      <c r="J23" s="18"/>
    </row>
    <row r="24" spans="2:10" x14ac:dyDescent="0.25">
      <c r="B24" s="7">
        <v>46102</v>
      </c>
      <c r="C24" s="8">
        <v>114</v>
      </c>
      <c r="D24" s="9"/>
      <c r="E24" s="10">
        <v>24.5</v>
      </c>
      <c r="F24" s="33">
        <f t="shared" si="0"/>
        <v>2793</v>
      </c>
      <c r="G24" s="19"/>
      <c r="H24" s="16"/>
      <c r="I24" s="17"/>
      <c r="J24" s="18"/>
    </row>
    <row r="25" spans="2:10" x14ac:dyDescent="0.25">
      <c r="B25" s="7">
        <v>46103</v>
      </c>
      <c r="C25" s="8">
        <v>127</v>
      </c>
      <c r="D25" s="9"/>
      <c r="E25" s="10">
        <v>24.5</v>
      </c>
      <c r="F25" s="33">
        <f t="shared" si="0"/>
        <v>3111.5</v>
      </c>
      <c r="G25" s="19"/>
      <c r="H25" s="16"/>
      <c r="I25" s="17"/>
      <c r="J25" s="18"/>
    </row>
    <row r="26" spans="2:10" x14ac:dyDescent="0.25">
      <c r="B26" s="7">
        <v>46104</v>
      </c>
      <c r="C26" s="8">
        <v>125</v>
      </c>
      <c r="D26" s="9"/>
      <c r="E26" s="10">
        <v>24.5</v>
      </c>
      <c r="F26" s="33">
        <f t="shared" si="0"/>
        <v>3062.5</v>
      </c>
      <c r="G26" s="19"/>
      <c r="H26" s="16"/>
      <c r="I26" s="17"/>
      <c r="J26" s="18"/>
    </row>
    <row r="27" spans="2:10" x14ac:dyDescent="0.25">
      <c r="B27" s="7">
        <v>46105</v>
      </c>
      <c r="C27" s="8">
        <v>124</v>
      </c>
      <c r="D27" s="9"/>
      <c r="E27" s="10">
        <v>24.5</v>
      </c>
      <c r="F27" s="33">
        <f t="shared" si="0"/>
        <v>3038</v>
      </c>
      <c r="G27" s="19"/>
      <c r="H27" s="16"/>
      <c r="I27" s="17"/>
      <c r="J27" s="18"/>
    </row>
    <row r="28" spans="2:10" x14ac:dyDescent="0.25">
      <c r="B28" s="7">
        <v>46106</v>
      </c>
      <c r="C28" s="8">
        <v>124</v>
      </c>
      <c r="D28" s="9"/>
      <c r="E28" s="10">
        <v>24.5</v>
      </c>
      <c r="F28" s="33">
        <f t="shared" si="0"/>
        <v>3038</v>
      </c>
      <c r="G28" s="19"/>
      <c r="H28" s="16"/>
      <c r="I28" s="17"/>
      <c r="J28" s="18"/>
    </row>
    <row r="29" spans="2:10" x14ac:dyDescent="0.25">
      <c r="B29" s="7">
        <v>46107</v>
      </c>
      <c r="C29" s="8">
        <v>124</v>
      </c>
      <c r="D29" s="9"/>
      <c r="E29" s="10">
        <v>24.5</v>
      </c>
      <c r="F29" s="33">
        <f t="shared" si="0"/>
        <v>3038</v>
      </c>
      <c r="G29" s="19"/>
      <c r="H29" s="16"/>
      <c r="I29" s="17"/>
      <c r="J29" s="18"/>
    </row>
    <row r="30" spans="2:10" x14ac:dyDescent="0.25">
      <c r="B30" s="7">
        <v>46108</v>
      </c>
      <c r="C30" s="8">
        <v>126.5</v>
      </c>
      <c r="D30" s="9"/>
      <c r="E30" s="10">
        <v>24.5</v>
      </c>
      <c r="F30" s="33">
        <f t="shared" si="0"/>
        <v>3099.25</v>
      </c>
      <c r="G30" s="19"/>
      <c r="H30" s="16"/>
      <c r="I30" s="17"/>
      <c r="J30" s="18"/>
    </row>
    <row r="31" spans="2:10" x14ac:dyDescent="0.25">
      <c r="B31" s="7">
        <v>46109</v>
      </c>
      <c r="C31" s="8">
        <v>147.5</v>
      </c>
      <c r="D31" s="9"/>
      <c r="E31" s="10">
        <v>24.5</v>
      </c>
      <c r="F31" s="33">
        <f t="shared" si="0"/>
        <v>3613.75</v>
      </c>
      <c r="G31" s="19"/>
      <c r="H31" s="16"/>
      <c r="I31" s="17"/>
      <c r="J31" s="18"/>
    </row>
    <row r="32" spans="2:10" x14ac:dyDescent="0.25">
      <c r="B32" s="7">
        <v>46110</v>
      </c>
      <c r="C32" s="8">
        <v>144</v>
      </c>
      <c r="D32" s="9"/>
      <c r="E32" s="10">
        <v>24.5</v>
      </c>
      <c r="F32" s="33">
        <f t="shared" si="0"/>
        <v>3528</v>
      </c>
      <c r="G32" s="19"/>
      <c r="H32" s="16"/>
      <c r="I32" s="17"/>
      <c r="J32" s="18"/>
    </row>
    <row r="33" spans="2:12" x14ac:dyDescent="0.25">
      <c r="B33" s="7">
        <v>46111</v>
      </c>
      <c r="C33" s="8">
        <v>146.5</v>
      </c>
      <c r="D33" s="9"/>
      <c r="E33" s="10">
        <v>24.5</v>
      </c>
      <c r="F33" s="33">
        <f t="shared" si="0"/>
        <v>3589.25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145</v>
      </c>
      <c r="D34" s="36"/>
      <c r="E34" s="10">
        <v>24.5</v>
      </c>
      <c r="F34" s="38">
        <f t="shared" si="0"/>
        <v>3552.5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3587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87881.499207500005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87881.5</v>
      </c>
      <c r="L36" s="31">
        <f>J36-J4-J5-J6</f>
        <v>86915.682314999998</v>
      </c>
    </row>
    <row r="37" spans="2:12" x14ac:dyDescent="0.25">
      <c r="B37" s="26" t="s">
        <v>14</v>
      </c>
      <c r="C37" s="30">
        <f>C35</f>
        <v>3587</v>
      </c>
      <c r="D37" s="9">
        <f>D35/1.03</f>
        <v>0</v>
      </c>
      <c r="E37" s="10"/>
      <c r="F37" s="33">
        <f>SUM(F4:F36)</f>
        <v>87881.5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7.92499995441176E-4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146</v>
      </c>
      <c r="D4" s="9"/>
      <c r="E4" s="10">
        <v>24.5</v>
      </c>
      <c r="F4" s="33">
        <f>E4*C4</f>
        <v>3577</v>
      </c>
      <c r="G4" s="11"/>
      <c r="H4" s="12" t="s">
        <v>6</v>
      </c>
      <c r="I4" s="13">
        <v>0.01</v>
      </c>
      <c r="J4" s="14">
        <f>(F36+F37)*I4</f>
        <v>1358.4024999999999</v>
      </c>
    </row>
    <row r="5" spans="2:29" x14ac:dyDescent="0.25">
      <c r="B5" s="7">
        <v>46114</v>
      </c>
      <c r="C5" s="8">
        <v>159</v>
      </c>
      <c r="D5" s="9"/>
      <c r="E5" s="10">
        <v>24.5</v>
      </c>
      <c r="F5" s="33">
        <f t="shared" ref="F5:F34" si="0">E5*C5</f>
        <v>3895.5</v>
      </c>
      <c r="G5" s="11"/>
      <c r="H5" s="12" t="s">
        <v>7</v>
      </c>
      <c r="I5" s="13">
        <v>1E-3</v>
      </c>
      <c r="J5" s="14">
        <f>(F36+F37-J4-J6)*I5</f>
        <v>134.48184750000001</v>
      </c>
    </row>
    <row r="6" spans="2:29" x14ac:dyDescent="0.25">
      <c r="B6" s="7">
        <v>46115</v>
      </c>
      <c r="C6" s="8">
        <v>156</v>
      </c>
      <c r="D6" s="9"/>
      <c r="E6" s="10">
        <v>24.5</v>
      </c>
      <c r="F6" s="33">
        <f t="shared" si="0"/>
        <v>3822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155</v>
      </c>
      <c r="D7" s="9"/>
      <c r="E7" s="10">
        <v>24.5</v>
      </c>
      <c r="F7" s="33">
        <f t="shared" si="0"/>
        <v>3797.5</v>
      </c>
      <c r="G7" s="11"/>
      <c r="H7" s="12" t="s">
        <v>9</v>
      </c>
      <c r="I7" s="13"/>
      <c r="J7" s="14">
        <f>'MART 2026'!J39*-1</f>
        <v>-7.92499995441176E-4</v>
      </c>
    </row>
    <row r="8" spans="2:29" x14ac:dyDescent="0.25">
      <c r="B8" s="7">
        <v>46117</v>
      </c>
      <c r="C8" s="8">
        <v>158</v>
      </c>
      <c r="D8" s="9"/>
      <c r="E8" s="10">
        <v>24.5</v>
      </c>
      <c r="F8" s="33">
        <f t="shared" si="0"/>
        <v>3871</v>
      </c>
      <c r="G8" s="15"/>
      <c r="H8" s="16"/>
      <c r="I8" s="17"/>
      <c r="J8" s="18"/>
    </row>
    <row r="9" spans="2:29" x14ac:dyDescent="0.25">
      <c r="B9" s="7">
        <v>46118</v>
      </c>
      <c r="C9" s="8">
        <v>162.5</v>
      </c>
      <c r="D9" s="9"/>
      <c r="E9" s="10">
        <v>24.5</v>
      </c>
      <c r="F9" s="33">
        <f t="shared" si="0"/>
        <v>3981.25</v>
      </c>
      <c r="G9" s="15"/>
      <c r="H9" s="16"/>
      <c r="I9" s="17"/>
      <c r="J9" s="18"/>
    </row>
    <row r="10" spans="2:29" x14ac:dyDescent="0.25">
      <c r="B10" s="7">
        <v>46119</v>
      </c>
      <c r="C10" s="8">
        <v>165</v>
      </c>
      <c r="D10" s="9"/>
      <c r="E10" s="10">
        <v>24.5</v>
      </c>
      <c r="F10" s="33">
        <f t="shared" si="0"/>
        <v>4042.5</v>
      </c>
      <c r="G10" s="15"/>
      <c r="H10" s="16"/>
      <c r="I10" s="17"/>
      <c r="J10" s="18"/>
    </row>
    <row r="11" spans="2:29" x14ac:dyDescent="0.25">
      <c r="B11" s="7">
        <v>46120</v>
      </c>
      <c r="C11" s="8">
        <v>182.5</v>
      </c>
      <c r="D11" s="9"/>
      <c r="E11" s="10">
        <v>24.5</v>
      </c>
      <c r="F11" s="33">
        <f t="shared" si="0"/>
        <v>4471.25</v>
      </c>
      <c r="G11" s="19"/>
      <c r="H11" s="16"/>
      <c r="I11" s="17"/>
      <c r="J11" s="18"/>
    </row>
    <row r="12" spans="2:29" x14ac:dyDescent="0.25">
      <c r="B12" s="7">
        <v>46121</v>
      </c>
      <c r="C12" s="8">
        <v>179.5</v>
      </c>
      <c r="D12" s="9"/>
      <c r="E12" s="10">
        <v>24.5</v>
      </c>
      <c r="F12" s="33">
        <f t="shared" si="0"/>
        <v>4397.75</v>
      </c>
      <c r="G12" s="19"/>
      <c r="H12" s="16"/>
      <c r="I12" s="17"/>
      <c r="J12" s="18"/>
    </row>
    <row r="13" spans="2:29" x14ac:dyDescent="0.25">
      <c r="B13" s="7">
        <v>46122</v>
      </c>
      <c r="C13" s="8">
        <v>180.5</v>
      </c>
      <c r="D13" s="9"/>
      <c r="E13" s="10">
        <v>24.5</v>
      </c>
      <c r="F13" s="33">
        <f t="shared" si="0"/>
        <v>4422.25</v>
      </c>
      <c r="G13" s="19"/>
      <c r="H13" s="16"/>
      <c r="I13" s="17"/>
      <c r="J13" s="18"/>
    </row>
    <row r="14" spans="2:29" x14ac:dyDescent="0.25">
      <c r="B14" s="7">
        <v>46123</v>
      </c>
      <c r="C14" s="8">
        <v>164.5</v>
      </c>
      <c r="D14" s="9"/>
      <c r="E14" s="10">
        <v>24.5</v>
      </c>
      <c r="F14" s="33">
        <f t="shared" si="0"/>
        <v>4030.25</v>
      </c>
      <c r="G14" s="19"/>
      <c r="H14" s="16"/>
      <c r="I14" s="17"/>
      <c r="J14" s="18"/>
    </row>
    <row r="15" spans="2:29" x14ac:dyDescent="0.25">
      <c r="B15" s="7">
        <v>46124</v>
      </c>
      <c r="C15" s="8">
        <v>175</v>
      </c>
      <c r="D15" s="9"/>
      <c r="E15" s="10">
        <v>24.5</v>
      </c>
      <c r="F15" s="33">
        <f t="shared" si="0"/>
        <v>4287.5</v>
      </c>
      <c r="G15" s="19"/>
      <c r="H15" s="16"/>
      <c r="I15" s="17"/>
      <c r="J15" s="18"/>
    </row>
    <row r="16" spans="2:29" x14ac:dyDescent="0.25">
      <c r="B16" s="7">
        <v>46125</v>
      </c>
      <c r="C16" s="8">
        <v>184.5</v>
      </c>
      <c r="D16" s="9"/>
      <c r="E16" s="10">
        <v>24.5</v>
      </c>
      <c r="F16" s="33">
        <f t="shared" si="0"/>
        <v>4520.25</v>
      </c>
      <c r="G16" s="19"/>
      <c r="H16" s="16"/>
      <c r="I16" s="17"/>
      <c r="J16" s="18"/>
    </row>
    <row r="17" spans="2:10" x14ac:dyDescent="0.25">
      <c r="B17" s="7">
        <v>46126</v>
      </c>
      <c r="C17" s="8">
        <v>188</v>
      </c>
      <c r="D17" s="9"/>
      <c r="E17" s="10">
        <v>24.5</v>
      </c>
      <c r="F17" s="33">
        <f t="shared" si="0"/>
        <v>4606</v>
      </c>
      <c r="G17" s="19"/>
      <c r="H17" s="16"/>
      <c r="I17" s="17"/>
      <c r="J17" s="18"/>
    </row>
    <row r="18" spans="2:10" x14ac:dyDescent="0.25">
      <c r="B18" s="7">
        <v>46127</v>
      </c>
      <c r="C18" s="8">
        <v>201.5</v>
      </c>
      <c r="D18" s="9"/>
      <c r="E18" s="10">
        <v>24.5</v>
      </c>
      <c r="F18" s="33">
        <f t="shared" si="0"/>
        <v>4936.75</v>
      </c>
      <c r="G18" s="19"/>
      <c r="H18" s="16"/>
      <c r="I18" s="17"/>
      <c r="J18" s="18"/>
    </row>
    <row r="19" spans="2:10" x14ac:dyDescent="0.25">
      <c r="B19" s="7">
        <v>46128</v>
      </c>
      <c r="C19" s="8">
        <v>199</v>
      </c>
      <c r="D19" s="9"/>
      <c r="E19" s="10">
        <v>24.5</v>
      </c>
      <c r="F19" s="33">
        <f t="shared" si="0"/>
        <v>4875.5</v>
      </c>
      <c r="G19" s="19"/>
      <c r="H19" s="16"/>
      <c r="I19" s="17"/>
      <c r="J19" s="18"/>
    </row>
    <row r="20" spans="2:10" x14ac:dyDescent="0.25">
      <c r="B20" s="7">
        <v>46129</v>
      </c>
      <c r="C20" s="8">
        <v>199</v>
      </c>
      <c r="D20" s="9"/>
      <c r="E20" s="10">
        <v>24.5</v>
      </c>
      <c r="F20" s="33">
        <f t="shared" si="0"/>
        <v>4875.5</v>
      </c>
      <c r="G20" s="19"/>
      <c r="H20" s="16"/>
      <c r="I20" s="17"/>
      <c r="J20" s="18"/>
    </row>
    <row r="21" spans="2:10" x14ac:dyDescent="0.25">
      <c r="B21" s="7">
        <v>46130</v>
      </c>
      <c r="C21" s="8">
        <v>207.5</v>
      </c>
      <c r="D21" s="9"/>
      <c r="E21" s="10">
        <v>24.5</v>
      </c>
      <c r="F21" s="33">
        <f t="shared" si="0"/>
        <v>5083.75</v>
      </c>
      <c r="G21" s="19"/>
      <c r="H21" s="16"/>
      <c r="I21" s="17"/>
      <c r="J21" s="18"/>
    </row>
    <row r="22" spans="2:10" x14ac:dyDescent="0.25">
      <c r="B22" s="7">
        <v>46131</v>
      </c>
      <c r="C22" s="8">
        <v>197</v>
      </c>
      <c r="D22" s="9"/>
      <c r="E22" s="10">
        <v>24.5</v>
      </c>
      <c r="F22" s="33">
        <f t="shared" si="0"/>
        <v>4826.5</v>
      </c>
      <c r="G22" s="19"/>
      <c r="H22" s="16"/>
      <c r="I22" s="17"/>
      <c r="J22" s="18"/>
    </row>
    <row r="23" spans="2:10" x14ac:dyDescent="0.25">
      <c r="B23" s="7">
        <v>46132</v>
      </c>
      <c r="C23" s="8">
        <v>196.5</v>
      </c>
      <c r="D23" s="9"/>
      <c r="E23" s="10">
        <v>24.5</v>
      </c>
      <c r="F23" s="33">
        <f t="shared" si="0"/>
        <v>4814.25</v>
      </c>
      <c r="G23" s="19"/>
      <c r="H23" s="16"/>
      <c r="I23" s="17"/>
      <c r="J23" s="18"/>
    </row>
    <row r="24" spans="2:10" x14ac:dyDescent="0.25">
      <c r="B24" s="7">
        <v>46133</v>
      </c>
      <c r="C24" s="8">
        <v>197</v>
      </c>
      <c r="D24" s="9"/>
      <c r="E24" s="10">
        <v>24.5</v>
      </c>
      <c r="F24" s="33">
        <f t="shared" si="0"/>
        <v>4826.5</v>
      </c>
      <c r="G24" s="19"/>
      <c r="H24" s="16"/>
      <c r="I24" s="17"/>
      <c r="J24" s="18"/>
    </row>
    <row r="25" spans="2:10" x14ac:dyDescent="0.25">
      <c r="B25" s="7">
        <v>46134</v>
      </c>
      <c r="C25" s="8">
        <v>202</v>
      </c>
      <c r="D25" s="9"/>
      <c r="E25" s="10">
        <v>24.5</v>
      </c>
      <c r="F25" s="33">
        <f t="shared" si="0"/>
        <v>4949</v>
      </c>
      <c r="G25" s="19"/>
      <c r="H25" s="16"/>
      <c r="I25" s="17"/>
      <c r="J25" s="18"/>
    </row>
    <row r="26" spans="2:10" x14ac:dyDescent="0.25">
      <c r="B26" s="7">
        <v>46135</v>
      </c>
      <c r="C26" s="8">
        <v>199.5</v>
      </c>
      <c r="D26" s="9"/>
      <c r="E26" s="10">
        <v>24.5</v>
      </c>
      <c r="F26" s="33">
        <f t="shared" si="0"/>
        <v>4887.75</v>
      </c>
      <c r="G26" s="19"/>
      <c r="H26" s="16"/>
      <c r="I26" s="17"/>
      <c r="J26" s="18"/>
    </row>
    <row r="27" spans="2:10" x14ac:dyDescent="0.25">
      <c r="B27" s="7">
        <v>46136</v>
      </c>
      <c r="C27" s="8">
        <v>201.5</v>
      </c>
      <c r="D27" s="9"/>
      <c r="E27" s="10">
        <v>24.5</v>
      </c>
      <c r="F27" s="33">
        <f t="shared" si="0"/>
        <v>4936.75</v>
      </c>
      <c r="G27" s="19"/>
      <c r="H27" s="16"/>
      <c r="I27" s="17"/>
      <c r="J27" s="18"/>
    </row>
    <row r="28" spans="2:10" x14ac:dyDescent="0.25">
      <c r="B28" s="7">
        <v>46137</v>
      </c>
      <c r="C28" s="8">
        <v>199.5</v>
      </c>
      <c r="D28" s="9"/>
      <c r="E28" s="10">
        <v>24.5</v>
      </c>
      <c r="F28" s="33">
        <f t="shared" si="0"/>
        <v>4887.75</v>
      </c>
      <c r="G28" s="19"/>
      <c r="H28" s="16"/>
      <c r="I28" s="17"/>
      <c r="J28" s="18"/>
    </row>
    <row r="29" spans="2:10" x14ac:dyDescent="0.25">
      <c r="B29" s="7">
        <v>46138</v>
      </c>
      <c r="C29" s="8">
        <v>199</v>
      </c>
      <c r="D29" s="9"/>
      <c r="E29" s="10">
        <v>24.5</v>
      </c>
      <c r="F29" s="33">
        <f t="shared" si="0"/>
        <v>4875.5</v>
      </c>
      <c r="G29" s="19"/>
      <c r="H29" s="16"/>
      <c r="I29" s="17"/>
      <c r="J29" s="18"/>
    </row>
    <row r="30" spans="2:10" x14ac:dyDescent="0.25">
      <c r="B30" s="7">
        <v>46139</v>
      </c>
      <c r="C30" s="8">
        <v>200</v>
      </c>
      <c r="D30" s="9"/>
      <c r="E30" s="10">
        <v>24.5</v>
      </c>
      <c r="F30" s="33">
        <f t="shared" si="0"/>
        <v>4900</v>
      </c>
      <c r="G30" s="19"/>
      <c r="H30" s="16"/>
      <c r="I30" s="17"/>
      <c r="J30" s="18"/>
    </row>
    <row r="31" spans="2:10" x14ac:dyDescent="0.25">
      <c r="B31" s="7">
        <v>46140</v>
      </c>
      <c r="C31" s="8">
        <v>196.5</v>
      </c>
      <c r="D31" s="9"/>
      <c r="E31" s="10">
        <v>24.5</v>
      </c>
      <c r="F31" s="33">
        <f t="shared" si="0"/>
        <v>4814.25</v>
      </c>
      <c r="G31" s="19"/>
      <c r="H31" s="16"/>
      <c r="I31" s="17"/>
      <c r="J31" s="18"/>
    </row>
    <row r="32" spans="2:10" x14ac:dyDescent="0.25">
      <c r="B32" s="7">
        <v>46141</v>
      </c>
      <c r="C32" s="8">
        <v>197.5</v>
      </c>
      <c r="D32" s="9"/>
      <c r="E32" s="10">
        <v>24.5</v>
      </c>
      <c r="F32" s="33">
        <f t="shared" si="0"/>
        <v>4838.75</v>
      </c>
      <c r="G32" s="19"/>
      <c r="H32" s="16"/>
      <c r="I32" s="17"/>
      <c r="J32" s="18"/>
    </row>
    <row r="33" spans="2:12" x14ac:dyDescent="0.25">
      <c r="B33" s="7">
        <v>46142</v>
      </c>
      <c r="C33" s="8">
        <v>195.5</v>
      </c>
      <c r="D33" s="9"/>
      <c r="E33" s="10">
        <v>24.5</v>
      </c>
      <c r="F33" s="33">
        <f t="shared" si="0"/>
        <v>4789.75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5544.5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1492.8835550000044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135840.25</v>
      </c>
      <c r="L36" s="31">
        <f>J36-J4-J5-J6</f>
        <v>134347.36565250001</v>
      </c>
    </row>
    <row r="37" spans="2:12" x14ac:dyDescent="0.25">
      <c r="B37" s="26" t="s">
        <v>14</v>
      </c>
      <c r="C37" s="30">
        <f>C35</f>
        <v>5544.5</v>
      </c>
      <c r="D37" s="9">
        <f>D35/1.03</f>
        <v>0</v>
      </c>
      <c r="E37" s="10"/>
      <c r="F37" s="33">
        <f>SUM(F4:F36)</f>
        <v>135840.25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134347.36644499999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71D6-7321-435F-9C75-5F05E16BB9D0}">
  <dimension ref="B1:AC43"/>
  <sheetViews>
    <sheetView tabSelected="1"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198.5</v>
      </c>
      <c r="D4" s="9"/>
      <c r="E4" s="10">
        <v>24.5</v>
      </c>
      <c r="F4" s="33">
        <f>E4*C4</f>
        <v>4863.25</v>
      </c>
      <c r="G4" s="11"/>
      <c r="H4" s="12" t="s">
        <v>6</v>
      </c>
      <c r="I4" s="13">
        <v>0.01</v>
      </c>
      <c r="J4" s="14">
        <f>(F36+F37)*I4</f>
        <v>322.78750000000002</v>
      </c>
    </row>
    <row r="5" spans="2:29" x14ac:dyDescent="0.25">
      <c r="B5" s="7">
        <v>46144</v>
      </c>
      <c r="C5" s="8">
        <v>198</v>
      </c>
      <c r="D5" s="9"/>
      <c r="E5" s="10">
        <v>24.5</v>
      </c>
      <c r="F5" s="33">
        <f t="shared" ref="F5:F34" si="0">E5*C5</f>
        <v>4851</v>
      </c>
      <c r="G5" s="11"/>
      <c r="H5" s="12" t="s">
        <v>7</v>
      </c>
      <c r="I5" s="13">
        <v>1E-3</v>
      </c>
      <c r="J5" s="14">
        <f>(F36+F37-J4-J6)*I5</f>
        <v>31.955962500000002</v>
      </c>
    </row>
    <row r="6" spans="2:29" x14ac:dyDescent="0.25">
      <c r="B6" s="7">
        <v>46145</v>
      </c>
      <c r="C6" s="8">
        <v>200</v>
      </c>
      <c r="D6" s="9"/>
      <c r="E6" s="10">
        <v>24.5</v>
      </c>
      <c r="F6" s="33">
        <f t="shared" si="0"/>
        <v>4900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192.5</v>
      </c>
      <c r="D7" s="9"/>
      <c r="E7" s="10">
        <v>24.5</v>
      </c>
      <c r="F7" s="33">
        <f t="shared" si="0"/>
        <v>4716.25</v>
      </c>
      <c r="G7" s="11"/>
      <c r="H7" s="12" t="s">
        <v>9</v>
      </c>
      <c r="I7" s="13"/>
      <c r="J7" s="14">
        <f>'NİSAN 2026'!J39*-1</f>
        <v>-134347.36644499999</v>
      </c>
    </row>
    <row r="8" spans="2:29" x14ac:dyDescent="0.25">
      <c r="B8" s="7">
        <v>46147</v>
      </c>
      <c r="C8" s="8">
        <v>179</v>
      </c>
      <c r="D8" s="9"/>
      <c r="E8" s="10">
        <v>24.5</v>
      </c>
      <c r="F8" s="33">
        <f t="shared" si="0"/>
        <v>4385.5</v>
      </c>
      <c r="G8" s="15"/>
      <c r="H8" s="16"/>
      <c r="I8" s="17"/>
      <c r="J8" s="18"/>
    </row>
    <row r="9" spans="2:29" x14ac:dyDescent="0.25">
      <c r="B9" s="7">
        <v>46148</v>
      </c>
      <c r="C9" s="8">
        <v>176</v>
      </c>
      <c r="D9" s="9"/>
      <c r="E9" s="10">
        <v>24.5</v>
      </c>
      <c r="F9" s="33">
        <f t="shared" si="0"/>
        <v>4312</v>
      </c>
      <c r="G9" s="15"/>
      <c r="H9" s="16"/>
      <c r="I9" s="17"/>
      <c r="J9" s="18"/>
    </row>
    <row r="10" spans="2:29" x14ac:dyDescent="0.25">
      <c r="B10" s="7">
        <v>46149</v>
      </c>
      <c r="C10" s="8">
        <v>173.5</v>
      </c>
      <c r="D10" s="9"/>
      <c r="E10" s="10">
        <v>24.5</v>
      </c>
      <c r="F10" s="33">
        <f t="shared" si="0"/>
        <v>4250.75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1317.5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-133992.6229825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32278.75</v>
      </c>
      <c r="L36" s="31">
        <f>J36-J4-J5-J6</f>
        <v>31924.006537500001</v>
      </c>
    </row>
    <row r="37" spans="2:12" x14ac:dyDescent="0.25">
      <c r="B37" s="26" t="s">
        <v>14</v>
      </c>
      <c r="C37" s="30">
        <f>C35</f>
        <v>1317.5</v>
      </c>
      <c r="D37" s="9">
        <f>D35/1.03</f>
        <v>0</v>
      </c>
      <c r="E37" s="10"/>
      <c r="F37" s="33">
        <f>SUM(F4:F36)</f>
        <v>32278.75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166271.3729825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2026-05-09T13:44:32Z</dcterms:modified>
</cp:coreProperties>
</file>